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<sst xmlns="http://schemas.openxmlformats.org/spreadsheetml/2006/main" count="4240" uniqueCount="1041">
  <si>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</si>
  <si>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</si>
  <si>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</si>
  <si>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</si>
  <si>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</si>
  <si>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</si>
  <si>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</si>
  <si>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</si>
  <si>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</si>
  <si>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</si>
  <si>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</si>
  <si>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</si>
  <si>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</si>
  <si>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</si>
  <si>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</si>
  <si>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</si>
  <si>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</si>
  <si>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</si>
  <si>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</si>
  <si>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</si>
  <si>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</si>
  <si>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</si>
  <si>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</si>
  <si>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</si>
  <si>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</si>
  <si>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</si>
  <si>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</si>
  <si>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</si>
  <si>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</si>
  <si>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</si>
  <si>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</si>
  <si>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</si>
  <si>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</si>
  <si>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</si>
  <si>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</si>
  <si>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</si>
  <si>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</si>
  <si>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</si>
  <si>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</si>
  <si>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</si>
  <si>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</si>
  <si>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</si>
  <si>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</si>
  <si>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</si>
  <si>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</si>
  <si>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</si>
  <si>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</si>
  <si>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</si>
  <si>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</si>
  <si>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</si>
  <si>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</si>
  <si>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</si>
  <si>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</si>
  <si>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</si>
  <si>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</si>
  <si>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</si>
  <si>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</si>
  <si>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</si>
  <si>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</si>
  <si>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</si>
  <si>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</si>
  <si>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</si>
  <si>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</si>
  <si>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</si>
  <si>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</si>
  <si>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</si>
  <si>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</si>
  <si>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</si>
  <si>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</si>
  <si>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</si>
  <si>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</si>
  <si>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</si>
  <si>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</si>
  <si>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</si>
  <si>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</si>
  <si>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</si>
  <si>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</si>
  <si>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</si>
  <si>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</si>
  <si>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</si>
  <si>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</si>
  <si>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</si>
  <si>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</si>
  <si>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</si>
  <si>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</si>
  <si>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</si>
  <si>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</si>
  <si>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</si>
  <si>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</si>
  <si>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</si>
  <si>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</si>
  <si>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</si>
  <si>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</si>
  <si>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</si>
  <si>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</si>
  <si>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</si>
  <si>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</si>
  <si>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</si>
  <si>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</si>
  <si>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</si>
  <si>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</si>
  <si>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</si>
  <si>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</si>
  <si>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</si>
  <si>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</si>
  <si>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</si>
  <si>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</si>
  <si>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</si>
  <si>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</si>
  <si>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</si>
  <si>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</si>
  <si>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</si>
  <si>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</si>
  <si>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</si>
  <si>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</si>
  <si>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</si>
  <si>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</si>
  <si>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</si>
  <si>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</si>
  <si>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</si>
  <si>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</si>
  <si>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</si>
  <si>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</si>
  <si>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</si>
  <si>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</si>
  <si>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</si>
  <si>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</si>
  <si>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</si>
  <si>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</si>
  <si>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</si>
  <si>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</si>
  <si>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</si>
  <si>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</si>
  <si>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</si>
  <si>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</si>
  <si>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</si>
  <si>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</si>
  <si>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</si>
  <si>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</si>
  <si>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</si>
  <si>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</si>
  <si>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</si>
  <si>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</si>
  <si>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</si>
  <si>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</si>
  <si>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</si>
  <si>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</si>
  <si>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</si>
  <si>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</si>
  <si>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</si>
  <si>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</si>
  <si>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</si>
  <si>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</si>
  <si>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</si>
  <si>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</si>
  <si>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</si>
  <si>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</si>
  <si>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</si>
  <si>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</si>
  <si>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</si>
  <si>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</si>
  <si>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</si>
  <si>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</si>
  <si>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</si>
  <si>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</si>
  <si>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</si>
  <si>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</si>
  <si>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</si>
  <si>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</si>
  <si>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</si>
  <si>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</si>
  <si>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</si>
  <si>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</si>
  <si>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</si>
  <si>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</si>
  <si>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</si>
  <si>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</si>
  <si>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</si>
  <si>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</si>
  <si>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</si>
  <si>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</si>
  <si>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</si>
  <si>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</si>
  <si>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</si>
  <si>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</si>
  <si>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</si>
  <si>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</si>
  <si>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</si>
  <si>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</si>
  <si>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</si>
  <si>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</si>
  <si>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</si>
  <si>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</si>
  <si>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</si>
  <si>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</si>
  <si>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</si>
  <si>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</si>
  <si>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</si>
  <si>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</si>
  <si>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</si>
  <si>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</si>
  <si>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</si>
  <si>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</si>
  <si>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</si>
  <si>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</si>
  <si>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</si>
  <si>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</si>
  <si>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</si>
  <si>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</si>
  <si>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</si>
  <si>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</si>
  <si>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</si>
  <si>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</si>
  <si>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</si>
  <si>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</si>
  <si>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</si>
  <si>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</si>
  <si>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</si>
  <si>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</si>
  <si>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</si>
  <si>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</si>
  <si>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</si>
  <si>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</si>
  <si>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</si>
  <si>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</si>
  <si>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</si>
  <si>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</si>
  <si>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</si>
  <si>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</si>
  <si>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</si>
  <si>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</si>
  <si>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</si>
  <si>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</si>
  <si>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</si>
  <si>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</si>
  <si>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</si>
  <si>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</si>
  <si>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</si>
  <si>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</si>
  <si>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</si>
  <si>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</si>
  <si>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</si>
  <si>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</si>
  <si>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</si>
  <si>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</si>
  <si>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</si>
  <si>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</si>
  <si>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</si>
  <si>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</si>
  <si>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</si>
  <si>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</si>
  <si>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</si>
  <si>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</si>
  <si>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</si>
  <si>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</si>
  <si>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</si>
  <si>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</si>
  <si>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</si>
  <si>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</si>
  <si>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</si>
  <si>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</si>
  <si>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</si>
  <si>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</si>
  <si>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</si>
  <si>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</si>
  <si>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</si>
  <si>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</si>
  <si>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</si>
  <si>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</si>
  <si>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</si>
  <si>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</si>
  <si>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</si>
  <si>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</si>
  <si>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</si>
  <si>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</si>
  <si>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</si>
  <si>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</si>
  <si>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</si>
  <si>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</si>
  <si>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</si>
  <si>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</si>
  <si>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</si>
  <si>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</si>
  <si>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</si>
  <si>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</si>
  <si>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</si>
  <si>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</si>
  <si>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</si>
  <si>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</si>
  <si>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</si>
  <si>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</si>
  <si>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</si>
  <si>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</si>
  <si>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</si>
  <si>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</si>
  <si>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</si>
  <si>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</si>
  <si>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</si>
  <si>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</si>
  <si>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</si>
  <si>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</si>
  <si>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</si>
  <si>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</si>
  <si>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</si>
  <si>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</si>
  <si>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</si>
  <si>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</si>
  <si>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</si>
  <si>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</si>
  <si>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</si>
  <si>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</si>
  <si>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</si>
  <si>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</si>
  <si>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</si>
  <si>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</si>
  <si>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</si>
  <si>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</si>
  <si>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</si>
  <si>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</si>
  <si>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</si>
  <si>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</si>
  <si>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</si>
  <si>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</si>
  <si>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</si>
  <si>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</si>
  <si>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</si>
  <si>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</si>
  <si>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</si>
  <si>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</si>
  <si>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</si>
  <si>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</si>
  <si>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</si>
  <si>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</si>
  <si>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</si>
  <si>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</si>
  <si>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</si>
  <si>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</si>
  <si>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</si>
  <si>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</si>
  <si>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</si>
  <si>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</si>
  <si>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</si>
  <si>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</si>
  <si>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</si>
  <si>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</si>
  <si>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</si>
  <si>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</si>
  <si>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</si>
  <si>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</si>
  <si>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</si>
  <si>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</si>
  <si>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</si>
  <si>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</si>
  <si>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</si>
  <si>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</si>
  <si>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</si>
  <si>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</si>
  <si>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</si>
  <si>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</si>
  <si>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</si>
  <si>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</si>
  <si>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</si>
  <si>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</si>
  <si>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</si>
  <si>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</si>
  <si>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</si>
  <si>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</si>
  <si>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</si>
  <si>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</si>
  <si>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</si>
  <si>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</si>
  <si>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</si>
  <si>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</si>
  <si>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</si>
  <si>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</si>
  <si>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</si>
  <si>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</si>
  <si>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</si>
  <si>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</si>
  <si>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</si>
  <si>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</si>
  <si>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</si>
  <si>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</si>
  <si>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</si>
  <si>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</si>
  <si>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</si>
  <si>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</si>
  <si>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</si>
  <si>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</si>
  <si>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</si>
  <si>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</si>
  <si>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</si>
  <si>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</si>
  <si>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</si>
  <si>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</si>
  <si>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</si>
  <si>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</si>
  <si>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</si>
  <si>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</si>
  <si>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</si>
  <si>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</si>
  <si>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</si>
  <si>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</si>
  <si>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</si>
  <si>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</si>
  <si>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</si>
  <si>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</si>
  <si>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</si>
  <si>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</si>
  <si>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</si>
  <si>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</si>
  <si>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</si>
  <si>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</si>
  <si>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</si>
  <si>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</si>
  <si>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</si>
  <si>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</si>
  <si>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</si>
  <si>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</si>
  <si>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</si>
  <si>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</si>
  <si>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</si>
  <si>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</si>
  <si>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</si>
  <si>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</si>
  <si>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</si>
  <si>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</si>
  <si>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</si>
  <si>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</si>
  <si>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</si>
  <si>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</si>
  <si>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</si>
  <si>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</si>
  <si>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</si>
  <si>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</si>
  <si>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</si>
  <si>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</si>
  <si>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</si>
  <si>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</si>
  <si>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</si>
  <si>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</si>
  <si>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</si>
  <si>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</si>
  <si>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</si>
  <si>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</si>
  <si>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</si>
  <si>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</si>
  <si>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</si>
  <si>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</si>
  <si>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</si>
  <si>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</si>
  <si>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</si>
  <si>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</si>
  <si>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</si>
  <si>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</si>
  <si>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</si>
  <si>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</si>
  <si>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</si>
  <si>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</si>
  <si>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</si>
  <si>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</si>
  <si>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</si>
  <si>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</si>
  <si>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</si>
  <si>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</si>
  <si>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</si>
  <si>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</si>
  <si>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</si>
  <si>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</si>
  <si>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</si>
  <si>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</si>
  <si>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</si>
  <si>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</si>
  <si>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</si>
  <si>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</si>
  <si>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</si>
  <si>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</si>
  <si>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</si>
  <si>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</si>
  <si>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</si>
  <si>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</si>
  <si>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</si>
  <si>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</si>
  <si>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</si>
  <si>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</si>
  <si>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</si>
  <si>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</si>
  <si>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</si>
  <si>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</si>
  <si>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</si>
  <si>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</si>
  <si>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</si>
  <si>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</si>
  <si>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</si>
  <si>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</si>
  <si>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</si>
  <si>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</si>
  <si>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</si>
  <si>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</si>
  <si>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</si>
  <si>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</si>
  <si>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</si>
  <si>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</si>
  <si>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</si>
  <si>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</si>
  <si>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</si>
  <si>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</si>
  <si>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</si>
  <si>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</si>
  <si>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</si>
  <si>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</si>
  <si>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</si>
  <si>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</si>
  <si>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</si>
  <si>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</si>
  <si>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</si>
  <si>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</si>
  <si>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</si>
  <si>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</si>
  <si>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</si>
  <si>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</si>
  <si>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</si>
  <si>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</si>
  <si>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</si>
  <si>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</si>
  <si>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</si>
  <si>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</si>
  <si>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</si>
  <si>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</si>
  <si>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</si>
  <si>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</si>
  <si>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</si>
  <si>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</si>
  <si>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</si>
  <si>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</si>
  <si>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</si>
  <si>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</si>
  <si>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</si>
  <si>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</si>
  <si>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</si>
  <si>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</si>
  <si>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</si>
  <si>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</si>
  <si>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</si>
  <si>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</si>
  <si>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</si>
  <si>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</si>
  <si>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</si>
  <si>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</si>
  <si>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</si>
  <si>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</si>
  <si>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</si>
  <si>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</si>
  <si>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</si>
  <si>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</si>
  <si>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</si>
  <si>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</si>
  <si>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</si>
  <si>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</si>
  <si>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</si>
  <si>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</si>
  <si>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</si>
  <si>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</si>
  <si>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</si>
  <si>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</si>
  <si>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</si>
  <si>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</si>
  <si>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</si>
  <si>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</si>
  <si>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</si>
  <si>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</si>
  <si>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</si>
  <si>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</si>
  <si>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</si>
  <si>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</si>
  <si>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</si>
  <si>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</si>
  <si>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</si>
  <si>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</si>
  <si>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</si>
  <si>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</si>
  <si>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</si>
  <si>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</si>
  <si>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</si>
  <si>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</si>
  <si>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</si>
  <si>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</si>
  <si>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</si>
  <si>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</si>
  <si>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</si>
  <si>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</si>
  <si>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</si>
  <si>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</si>
  <si>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</si>
  <si>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</si>
  <si>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</si>
  <si>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</si>
  <si>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</si>
  <si>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</si>
  <si>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</si>
  <si>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</si>
  <si>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</si>
  <si>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</si>
  <si>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</si>
  <si>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</si>
  <si>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</si>
  <si>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</si>
  <si>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</si>
  <si>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</si>
  <si>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</si>
  <si>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</si>
  <si>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</si>
  <si>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</si>
  <si>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</si>
  <si>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</si>
  <si>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</si>
  <si>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</si>
  <si>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</si>
  <si>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</si>
  <si>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</si>
  <si>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</si>
  <si>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</si>
  <si>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</si>
  <si>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</si>
  <si>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</si>
  <si>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</si>
  <si>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</si>
  <si>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</si>
  <si>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</si>
  <si>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</si>
  <si>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</si>
  <si>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</si>
  <si>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</si>
  <si>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</si>
  <si>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</si>
  <si>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</si>
  <si>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</si>
  <si>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</si>
  <si>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</si>
  <si>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</si>
  <si>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</si>
  <si>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</si>
  <si>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</si>
  <si>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</si>
  <si>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</si>
  <si>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</si>
  <si>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</si>
  <si>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</si>
  <si>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</si>
  <si>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</si>
  <si>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</si>
  <si>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</si>
  <si>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</si>
  <si>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</si>
  <si>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</si>
  <si>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</si>
  <si>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</si>
  <si>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</si>
  <si>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</si>
  <si>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</si>
  <si>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</si>
  <si>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</si>
  <si>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</si>
  <si>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</si>
  <si>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</si>
  <si>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</si>
  <si>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</si>
  <si>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</si>
  <si>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</si>
  <si>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</si>
  <si>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</si>
  <si>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</si>
  <si>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</si>
  <si>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</si>
  <si>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</si>
  <si>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</si>
  <si>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</si>
  <si>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</si>
  <si>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</si>
  <si>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</si>
  <si>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</si>
  <si>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</si>
  <si>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</si>
  <si>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</si>
  <si>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</si>
  <si>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</si>
  <si>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</si>
  <si>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</si>
  <si>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</si>
  <si>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</si>
  <si>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</si>
  <si>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</si>
  <si>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</si>
  <si>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</si>
  <si>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</si>
  <si>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</si>
  <si>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</si>
  <si>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</si>
  <si>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</si>
  <si>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</si>
  <si>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</si>
  <si>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</si>
  <si>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</si>
  <si>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</si>
  <si>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</si>
  <si>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</si>
  <si>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</si>
  <si>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</si>
  <si>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</si>
  <si>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</si>
  <si>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</si>
  <si>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</si>
  <si>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</si>
  <si>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</si>
  <si>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</si>
  <si>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</si>
  <si>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</si>
  <si>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</si>
  <si>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</si>
  <si>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</si>
  <si>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</si>
  <si>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</si>
  <si>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</si>
  <si>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</si>
  <si>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</si>
  <si>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</si>
  <si>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</si>
  <si>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</si>
  <si>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</si>
  <si>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</si>
  <si>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</si>
  <si>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</si>
  <si>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</si>
  <si>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</si>
  <si>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</si>
  <si>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</si>
  <si>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</si>
  <si>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</si>
  <si>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</si>
  <si>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</si>
  <si>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</si>
  <si>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</si>
  <si>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</si>
  <si>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</si>
  <si>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</si>
  <si>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</si>
  <si>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</si>
  <si>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</si>
  <si>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</si>
  <si>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</si>
  <si>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</si>
  <si>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</si>
  <si>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</si>
  <si>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</si>
  <si>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</si>
  <si>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</si>
  <si>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</si>
  <si>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</si>
  <si>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</si>
  <si>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黄天义</t>
  </si>
  <si>
    <t>坐落：</t>
  </si>
  <si>
    <t>容城县午方北庄村</t>
  </si>
  <si>
    <t>调查编号：</t>
  </si>
  <si>
    <t>0201015-01-01-0026-Z1</t>
  </si>
  <si>
    <t>价值时点：</t>
  </si>
  <si>
    <t>2024年10月24日</t>
  </si>
  <si>
    <t>报告编号：</t>
  </si>
  <si>
    <t>康正（容城县）2024评字第7号-午方北庄村</t>
  </si>
  <si>
    <t>1-20</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</si>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</sst>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0201015-01-01-0026-Z1</v>
      </c>
      <c r="C2" s="335">
        <f>输机表!P2</f>
        <v>0</v>
      </c>
      <c r="D2" s="335" t="str">
        <f>输机表!U2&amp;输机表!Y2</f>
        <v>康正（容城县）2024评字第7号-午方北庄村1-20</v>
      </c>
      <c r="E2" s="335" t="str">
        <f>输机表!D2</f>
        <v>黄天义</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28204</v>
      </c>
      <c r="M2" s="335">
        <f ca="1">IF(K2+L2=结果通知单!C42,K2+L2,"请检查")</f>
        <v>28204</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I7" sqref="I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报告编号：康正（容城县）2024评字第7号-午方北庄村1-20</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黄天义</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12.4</v>
      </c>
      <c r="BI38" s="172" t="str">
        <f t="shared" ref="BI38:BI51" si="67">I186</f>
        <v>㎡</v>
      </c>
      <c r="BJ38" s="172">
        <f ca="1" t="shared" ref="BJ38:BJ51" si="68">L186</f>
        <v>2232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74.7</v>
      </c>
      <c r="BI39" s="172" t="str">
        <f t="shared" si="67"/>
        <v>㎡</v>
      </c>
      <c r="BJ39" s="172">
        <f ca="1" t="shared" si="68"/>
        <v>10458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5.44</v>
      </c>
      <c r="BI40" s="172" t="str">
        <f t="shared" si="67"/>
        <v>㎡</v>
      </c>
      <c r="BJ40" s="172">
        <f ca="1" t="shared" si="68"/>
        <v>979</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平砖地面</v>
      </c>
      <c r="BH41" s="220">
        <f t="shared" si="69"/>
        <v>250.9</v>
      </c>
      <c r="BI41" s="172" t="str">
        <f t="shared" si="67"/>
        <v>㎡</v>
      </c>
      <c r="BJ41" s="172">
        <f ca="1" t="shared" si="68"/>
        <v>6273</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渗水井</v>
      </c>
      <c r="BH42" s="220">
        <f t="shared" si="69"/>
        <v>1</v>
      </c>
      <c r="BI42" s="172" t="str">
        <f t="shared" si="67"/>
        <v>个</v>
      </c>
      <c r="BJ42" s="172">
        <f ca="1" t="shared" si="68"/>
        <v>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化粪池</v>
      </c>
      <c r="BH43" s="220">
        <f t="shared" si="69"/>
        <v>1</v>
      </c>
      <c r="BI43" s="172" t="str">
        <f t="shared" si="67"/>
        <v>个</v>
      </c>
      <c r="BJ43" s="172">
        <f ca="1" t="shared" si="68"/>
        <v>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水泥地面</v>
      </c>
      <c r="BH44" s="220">
        <f t="shared" si="69"/>
        <v>38.64</v>
      </c>
      <c r="BI44" s="172" t="str">
        <f t="shared" si="67"/>
        <v>㎡</v>
      </c>
      <c r="BJ44" s="172">
        <f ca="1" t="shared" si="68"/>
        <v>1932</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3</v>
      </c>
      <c r="BI45" s="172" t="str">
        <f t="shared" si="67"/>
        <v>棵</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15</v>
      </c>
      <c r="BI46" s="172" t="str">
        <f t="shared" si="67"/>
        <v>棵</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12.4</v>
      </c>
      <c r="EX46" s="58" t="str">
        <f ca="1">IFERROR(VLOOKUP(FE46,$BD$38:$BJ$92,6,0),"")</f>
        <v>㎡</v>
      </c>
      <c r="EY46" s="59">
        <f ca="1">IF(EV46="","",SUMIF($BG$38:$BG$107,EV46,$BJ$38:$BJ$107))</f>
        <v>2232</v>
      </c>
      <c r="EZ46" s="59" t="str">
        <f ca="1">IFERROR(VLOOKUP(FF46,$BD$38:$BJ$92,4,0),"")</f>
        <v>砖墙</v>
      </c>
      <c r="FA46" s="58">
        <f ca="1">IF(EZ46="","",SUMIF($BG$38:$BG$107,EZ46,$BH$38:$BH$107))</f>
        <v>80.14</v>
      </c>
      <c r="FB46" s="58" t="str">
        <f ca="1">IFERROR(VLOOKUP(FF46,$BD$38:$BJ$92,6,0),"")</f>
        <v>㎡</v>
      </c>
      <c r="FC46" s="59">
        <f ca="1">IF(EZ46="","",SUMIF($BG$38:$BG$107,EZ46,$BJ$38:$BJ$107))</f>
        <v>11437</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7</v>
      </c>
      <c r="BI47" s="172" t="str">
        <f t="shared" si="67"/>
        <v>棵</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250.9</v>
      </c>
      <c r="EX47" s="58" t="str">
        <f ca="1">IFERROR(VLOOKUP(FE47,$BD$38:$BJ$92,6,0),"")</f>
        <v>㎡</v>
      </c>
      <c r="EY47" s="59">
        <f ca="1">IF(EV47="","",SUMIF($BG$38:$BG$107,EV47,$BJ$38:$BJ$107))</f>
        <v>6273</v>
      </c>
      <c r="EZ47" s="59" t="str">
        <f ca="1">IFERROR(VLOOKUP(FF47,$BD$38:$BJ$92,4,0),"")</f>
        <v>渗水井</v>
      </c>
      <c r="FA47" s="58">
        <f ca="1">IF(EZ47="","",SUMIF($BG$38:$BG$107,EZ47,$BH$38:$BH$107))</f>
        <v>1</v>
      </c>
      <c r="FB47" s="58" t="str">
        <f ca="1">IFERROR(VLOOKUP(FF47,$BD$38:$BJ$92,6,0),"")</f>
        <v>个</v>
      </c>
      <c r="FC47" s="59">
        <f ca="1">IF(EZ47="","",SUMIF($BG$38:$BG$107,EZ47,$BJ$38:$BJ$107))</f>
        <v>600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2</v>
      </c>
      <c r="BI48" s="172" t="str">
        <f t="shared" si="67"/>
        <v>棵</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化粪池</v>
      </c>
      <c r="EW48" s="58">
        <f ca="1">IF(EV48="","",SUMIF($BG$38:$BG$107,EV48,$BH$38:$BH$107))</f>
        <v>1</v>
      </c>
      <c r="EX48" s="58" t="str">
        <f ca="1">IFERROR(VLOOKUP(FE48,$BD$38:$BJ$92,6,0),"")</f>
        <v>个</v>
      </c>
      <c r="EY48" s="59">
        <f ca="1">IF(EV48="","",SUMIF($BG$38:$BG$107,EV48,$BJ$38:$BJ$107))</f>
        <v>400</v>
      </c>
      <c r="EZ48" s="59" t="str">
        <f ca="1">IFERROR(VLOOKUP(FF48,$BD$38:$BJ$92,4,0),"")</f>
        <v>水泥地面</v>
      </c>
      <c r="FA48" s="58">
        <f ca="1">IF(EZ48="","",SUMIF($BG$38:$BG$107,EZ48,$BH$38:$BH$107))</f>
        <v>38.64</v>
      </c>
      <c r="FB48" s="58" t="str">
        <f ca="1">IFERROR(VLOOKUP(FF48,$BD$38:$BJ$92,6,0),"")</f>
        <v>㎡</v>
      </c>
      <c r="FC48" s="59">
        <f ca="1">IF(EZ48="","",SUMIF($BG$38:$BG$107,EZ48,$BJ$38:$BJ$107))</f>
        <v>1932</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16</v>
      </c>
      <c r="BI49" s="172" t="str">
        <f t="shared" si="67"/>
        <v>棵</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C1</v>
      </c>
      <c r="EW49" s="58">
        <f ca="1">IF(EV49="","",SUMIF($BG$38:$BG$107,EV49,$BH$38:$BH$107))</f>
        <v>7.96</v>
      </c>
      <c r="EX49" s="58" t="str">
        <f ca="1">IFERROR(VLOOKUP(FE49,$BD$38:$BJ$92,6,0),"")</f>
        <v>㎡</v>
      </c>
      <c r="EY49" s="59">
        <f ca="1">IF(EV49="","",SUMIF($BG$38:$BG$107,EV49,$BJ$38:$BJ$107))</f>
        <v>1909</v>
      </c>
      <c r="EZ49" s="59" t="str">
        <f ca="1">IFERROR(VLOOKUP(FF49,$BD$38:$BJ$92,4,0),"")</f>
        <v>门垛</v>
      </c>
      <c r="FA49" s="58">
        <f ca="1">IF(EZ49="","",SUMIF($BG$38:$BG$107,EZ49,$BH$38:$BH$107))</f>
        <v>1</v>
      </c>
      <c r="FB49" s="58" t="str">
        <f ca="1">IFERROR(VLOOKUP(FF49,$BD$38:$BJ$92,6,0),"")</f>
        <v>对</v>
      </c>
      <c r="FC49" s="59">
        <f ca="1">IF(EZ49="","",SUMIF($BG$38:$BG$107,EZ49,$BJ$38:$BJ$107))</f>
        <v>3421</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28204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7</v>
      </c>
      <c r="BE72" s="172">
        <f>IF(BJ72=0,0,IF(COUNTIF($BG72:$BG$107,BG72)&lt;2,1,0))</f>
        <v>1</v>
      </c>
      <c r="BF72" s="172">
        <v>35</v>
      </c>
      <c r="BG72" s="172" t="str">
        <f>R186</f>
        <v>C1</v>
      </c>
      <c r="BH72" s="220">
        <f>ROUND(T186,2)</f>
        <v>7.96</v>
      </c>
      <c r="BI72" s="172" t="str">
        <f>U186</f>
        <v>㎡</v>
      </c>
      <c r="BJ72" s="172">
        <f>X186</f>
        <v>1909</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28204</v>
      </c>
      <c r="EY72" s="61"/>
      <c r="EZ72" s="63" t="s">
        <v>960</v>
      </c>
      <c r="FA72" s="64" t="str">
        <f ca="1">TEXT(EX72,"[DBnum2]")&amp;"元整"</f>
        <v>贰万捌仟贰佰零肆元整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8</v>
      </c>
      <c r="BE73" s="172">
        <f>IF(BJ73=0,0,IF(COUNTIF($BG73:$BG$107,BG73)&lt;2,1,0))</f>
        <v>1</v>
      </c>
      <c r="BF73" s="172">
        <v>36</v>
      </c>
      <c r="BG73" s="172" t="str">
        <f>R187</f>
        <v>门垛</v>
      </c>
      <c r="BH73" s="220">
        <f t="shared" ref="BH73:BH104" si="93">ROUND(T187,2)</f>
        <v>1</v>
      </c>
      <c r="BI73" s="172" t="str">
        <f>U187</f>
        <v>对</v>
      </c>
      <c r="BJ73" s="172">
        <f>X187</f>
        <v>3421</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报告编号：康正（容城县）2024评字第7号-午方北庄村1-20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黄天义</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28204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贰万捌仟贰佰零肆元整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29</v>
      </c>
      <c r="D186" s="103" t="s">
        <v>204</v>
      </c>
      <c r="E186" s="299" t="s">
        <v>212</v>
      </c>
      <c r="F186" s="147" t="str">
        <f t="shared" ref="F186:F213" si="141">D186</f>
        <v>大门</v>
      </c>
      <c r="G186" s="300">
        <f>2*3.1*2</f>
        <v>12.4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2232</v>
      </c>
      <c r="M186" s="110"/>
      <c r="N186" s="102">
        <v>35</v>
      </c>
      <c r="O186" s="103" t="s">
        <v>32</v>
      </c>
      <c r="P186" s="103" t="s">
        <v>270</v>
      </c>
      <c r="Q186" s="299"/>
      <c r="R186" s="309" t="s">
        <v>1014</v>
      </c>
      <c r="S186" s="310"/>
      <c r="T186" s="303">
        <v>7.96</v>
      </c>
      <c r="U186" s="311" t="s">
        <v>12</v>
      </c>
      <c r="V186" s="312" t="e">
        <f ca="1">IF(Q186="",VLOOKUP(R186,价格表,5,0),VLOOKUP(Q186,INDIRECT("价格引用表!K"&amp;MATCH(R186,价格引用表!H:H,0)&amp;":L1200"),2,0))</f>
        <v>#N/A</v>
      </c>
      <c r="W186" s="307">
        <v>1</v>
      </c>
      <c r="X186" s="312">
        <f>ROUND(4.7*1.8*50+(2.4+1.7*2+3.8)*1.9*60+2.8*5.6*25,0)</f>
        <v>1909</v>
      </c>
    </row>
    <row r="187" ht="18" customHeight="1" spans="1:24">
      <c r="A187" s="110"/>
      <c r="B187" s="102">
        <v>2</v>
      </c>
      <c r="C187" s="103" t="s">
        <v>29</v>
      </c>
      <c r="D187" s="103" t="s">
        <v>206</v>
      </c>
      <c r="E187" s="299" t="s">
        <v>218</v>
      </c>
      <c r="F187" s="147" t="str">
        <f t="shared" si="141"/>
        <v>砖墙</v>
      </c>
      <c r="G187" s="300">
        <f>15*2.6+3.5*10.2</f>
        <v>74.7</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10458</v>
      </c>
      <c r="M187" s="110"/>
      <c r="N187" s="102">
        <v>36</v>
      </c>
      <c r="O187" s="103" t="s">
        <v>29</v>
      </c>
      <c r="P187" s="103" t="s">
        <v>227</v>
      </c>
      <c r="Q187" s="299"/>
      <c r="R187" s="309" t="str">
        <f t="shared" ref="R187:R212" si="143">P187</f>
        <v>门垛</v>
      </c>
      <c r="S187" s="310"/>
      <c r="T187" s="105">
        <v>1</v>
      </c>
      <c r="U187" s="311" t="str">
        <f>IFERROR(IF(Q187="",VLOOKUP(R187,价格表,2,0),(VLOOKUP(Q187,IF({1,0},价格引用表!K:K,价格引用表!I:I),2,0))),"")</f>
        <v>对</v>
      </c>
      <c r="V187" s="312"/>
      <c r="W187" s="307">
        <v>1</v>
      </c>
      <c r="X187" s="312">
        <f>ROUND(0.7*0.7*3.5*2*583+0.7*3*3.5*2*85+0.7*3.5*2*35,0)</f>
        <v>3421</v>
      </c>
    </row>
    <row r="188" ht="18" customHeight="1" spans="1:24">
      <c r="A188" s="110"/>
      <c r="B188" s="102">
        <v>3</v>
      </c>
      <c r="C188" s="103" t="s">
        <v>29</v>
      </c>
      <c r="D188" s="103" t="s">
        <v>206</v>
      </c>
      <c r="E188" s="299" t="s">
        <v>224</v>
      </c>
      <c r="F188" s="147" t="str">
        <f t="shared" si="141"/>
        <v>砖墙</v>
      </c>
      <c r="G188" s="300">
        <f>0.7*3.2+1*3.2</f>
        <v>5.44</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979</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ref="X187:X218" si="144">ROUND(IFERROR(ROUND(T188,2)*V188*W188,),0)</f>
        <v>0</v>
      </c>
    </row>
    <row r="189" ht="18" customHeight="1" spans="1:24">
      <c r="A189" s="110"/>
      <c r="B189" s="102">
        <v>4</v>
      </c>
      <c r="C189" s="103" t="s">
        <v>32</v>
      </c>
      <c r="D189" s="103" t="s">
        <v>246</v>
      </c>
      <c r="E189" s="299"/>
      <c r="F189" s="147" t="str">
        <f t="shared" si="141"/>
        <v>平砖地面</v>
      </c>
      <c r="G189" s="302">
        <f>10.1*20.3+5.3*7.9+0.5*8</f>
        <v>250.9</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6273</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280</v>
      </c>
      <c r="E190" s="299"/>
      <c r="F190" s="147" t="str">
        <f t="shared" si="141"/>
        <v>渗水井</v>
      </c>
      <c r="G190" s="302">
        <v>1</v>
      </c>
      <c r="H190" s="303"/>
      <c r="I190" s="91" t="str">
        <f>IFERROR(IF(E190="",VLOOKUP(F190,价格表,2,0),(VLOOKUP(E190,IF({1,0},价格引用表!K:K,价格引用表!I:I),2,0))),"")</f>
        <v>个</v>
      </c>
      <c r="J190" s="147">
        <f ca="1">IF(E190="",VLOOKUP(F190,价格表,5,0),VLOOKUP(E190,INDIRECT("价格引用表!K"&amp;MATCH(D190,价格引用表!H:H,0)&amp;":L1200"),2,0))</f>
        <v>600</v>
      </c>
      <c r="K190" s="307">
        <v>1</v>
      </c>
      <c r="L190" s="147">
        <f ca="1" t="shared" si="142"/>
        <v>600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283</v>
      </c>
      <c r="E191" s="299"/>
      <c r="F191" s="147" t="str">
        <f t="shared" si="141"/>
        <v>化粪池</v>
      </c>
      <c r="G191" s="302">
        <v>1</v>
      </c>
      <c r="H191" s="303"/>
      <c r="I191" s="91" t="str">
        <f>IFERROR(IF(E191="",VLOOKUP(F191,价格表,2,0),(VLOOKUP(E191,IF({1,0},价格引用表!K:K,价格引用表!I:I),2,0))),"")</f>
        <v>个</v>
      </c>
      <c r="J191" s="147">
        <f ca="1">IF(E191="",VLOOKUP(F191,价格表,5,0),VLOOKUP(E191,INDIRECT("价格引用表!K"&amp;MATCH(D191,价格引用表!H:H,0)&amp;":L1200"),2,0))</f>
        <v>400</v>
      </c>
      <c r="K191" s="307">
        <v>1</v>
      </c>
      <c r="L191" s="147">
        <f ca="1" t="shared" si="142"/>
        <v>400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244</v>
      </c>
      <c r="E192" s="299"/>
      <c r="F192" s="147" t="str">
        <f t="shared" si="141"/>
        <v>水泥地面</v>
      </c>
      <c r="G192" s="302">
        <f>4.2*9.2</f>
        <v>38.64</v>
      </c>
      <c r="H192" s="303"/>
      <c r="I192" s="91" t="str">
        <f>IFERROR(IF(E192="",VLOOKUP(F192,价格表,2,0),(VLOOKUP(E192,IF({1,0},价格引用表!K:K,价格引用表!I:I),2,0))),"")</f>
        <v>㎡</v>
      </c>
      <c r="J192" s="147">
        <f ca="1">IF(E192="",VLOOKUP(F192,价格表,5,0),VLOOKUP(E192,INDIRECT("价格引用表!K"&amp;MATCH(D192,价格引用表!H:H,0)&amp;":L1200"),2,0))</f>
        <v>50</v>
      </c>
      <c r="K192" s="307">
        <v>1</v>
      </c>
      <c r="L192" s="147">
        <f ca="1" t="shared" si="142"/>
        <v>1932</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c r="E193" s="299" t="s">
        <v>400</v>
      </c>
      <c r="F193" s="147">
        <f t="shared" si="141"/>
        <v>0</v>
      </c>
      <c r="G193" s="302">
        <v>3</v>
      </c>
      <c r="H193" s="303"/>
      <c r="I193" s="91" t="str">
        <f>IFERROR(IF(E193="",VLOOKUP(F193,价格表,2,0),(VLOOKUP(E193,IF({1,0},价格引用表!K:K,价格引用表!I:I),2,0))),"")</f>
        <v>棵</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34</v>
      </c>
      <c r="D194" s="103"/>
      <c r="E194" s="299" t="s">
        <v>402</v>
      </c>
      <c r="F194" s="147">
        <f t="shared" si="141"/>
        <v>0</v>
      </c>
      <c r="G194" s="302">
        <v>15</v>
      </c>
      <c r="H194" s="303"/>
      <c r="I194" s="91" t="str">
        <f>IFERROR(IF(E194="",VLOOKUP(F194,价格表,2,0),(VLOOKUP(E194,IF({1,0},价格引用表!K:K,价格引用表!I:I),2,0))),"")</f>
        <v>棵</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34</v>
      </c>
      <c r="D195" s="103"/>
      <c r="E195" s="299" t="s">
        <v>403</v>
      </c>
      <c r="F195" s="147">
        <f t="shared" si="141"/>
        <v>0</v>
      </c>
      <c r="G195" s="300">
        <v>7</v>
      </c>
      <c r="H195" s="301"/>
      <c r="I195" s="91" t="str">
        <f>IFERROR(IF(E195="",VLOOKUP(F195,价格表,2,0),(VLOOKUP(E195,IF({1,0},价格引用表!K:K,价格引用表!I:I),2,0))),"")</f>
        <v>棵</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34</v>
      </c>
      <c r="D196" s="103"/>
      <c r="E196" s="299" t="s">
        <v>404</v>
      </c>
      <c r="F196" s="147">
        <f t="shared" si="141"/>
        <v>0</v>
      </c>
      <c r="G196" s="302">
        <v>2</v>
      </c>
      <c r="H196" s="303"/>
      <c r="I196" s="91" t="str">
        <f>IFERROR(IF(E196="",VLOOKUP(F196,价格表,2,0),(VLOOKUP(E196,IF({1,0},价格引用表!K:K,价格引用表!I:I),2,0))),"")</f>
        <v>棵</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c r="E197" s="299" t="s">
        <v>413</v>
      </c>
      <c r="F197" s="147">
        <f t="shared" si="141"/>
        <v>0</v>
      </c>
      <c r="G197" s="302">
        <f>8+8</f>
        <v>16</v>
      </c>
      <c r="H197" s="303"/>
      <c r="I197" s="91" t="str">
        <f>IFERROR(IF(E197="",VLOOKUP(F197,价格表,2,0),(VLOOKUP(E197,IF({1,0},价格引用表!K:K,价格引用表!I:I),2,0))),"")</f>
        <v>棵</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28204</v>
      </c>
      <c r="W219" s="329"/>
      <c r="X219" s="328"/>
    </row>
    <row r="220" ht="42" customHeight="1" spans="1:24">
      <c r="A220" s="404" t="s">
        <v>1015</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1016</v>
      </c>
      <c r="S220" s="320"/>
      <c r="T220" s="320"/>
      <c r="U220" s="316">
        <f ca="1">V219</f>
        <v>28204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1017</v>
      </c>
      <c r="E222" s="317" t="e">
        <f>FB43/EX43</f>
        <v>#DIV/0!</v>
      </c>
      <c r="F222" s="202"/>
      <c r="G222" s="202"/>
      <c r="H222" s="202"/>
      <c r="I222" s="202"/>
      <c r="J222" s="202"/>
      <c r="K222" s="202"/>
      <c r="L222" s="202"/>
      <c r="M222" s="202"/>
      <c r="N222" s="202"/>
      <c r="O222" s="202"/>
      <c r="P222" s="202"/>
    </row>
    <row r="223" spans="2:21">
      <c r="B223" s="202"/>
      <c r="C223" s="202"/>
      <c r="D223" s="317" t="s">
        <v>1018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3" sqref="A13:H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1019</v>
      </c>
      <c r="B1" s="35"/>
      <c r="C1" s="35"/>
      <c r="D1" s="35"/>
      <c r="E1" s="35"/>
      <c r="F1" s="35"/>
      <c r="G1" s="35"/>
      <c r="H1" s="35"/>
    </row>
    <row r="2" spans="1:8">
      <c r="A2" s="35"/>
      <c r="B2" s="35"/>
      <c r="C2" s="35"/>
      <c r="D2" s="35"/>
      <c r="E2" s="35"/>
      <c r="F2" s="35"/>
      <c r="G2" s="35"/>
      <c r="H2" s="35"/>
    </row>
    <row r="3" ht="16.5" customHeight="1" spans="1:8">
      <c r="A3" s="36" t="s">
        <v>746</v>
      </c>
      <c r="B3" s="36" t="str">
        <f>输机表!K2</f>
        <v>0201015-01-01-0026-Z1</v>
      </c>
      <c r="C3" s="36"/>
      <c r="D3" s="36"/>
      <c r="E3" s="37" t="str">
        <f>输机表!U2&amp;输机表!Y2</f>
        <v>康正（容城县）2024评字第7号-午方北庄村1-20</v>
      </c>
      <c r="F3" s="37"/>
      <c r="G3" s="37"/>
      <c r="H3" s="37"/>
    </row>
    <row r="4" ht="16.5" customHeight="1" spans="1:8">
      <c r="A4" s="38" t="s">
        <v>940</v>
      </c>
      <c r="B4" s="39" t="str">
        <f>输机表!D2</f>
        <v>黄天义</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1020</v>
      </c>
      <c r="O6" t="s">
        <v>1021</v>
      </c>
      <c r="P6" t="s">
        <v>1022</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1023</v>
      </c>
      <c r="L7" s="69" t="s">
        <v>1024</v>
      </c>
      <c r="M7" s="70" t="s">
        <v>1025</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大门</v>
      </c>
      <c r="B15" s="58">
        <f ca="1" t="shared" ref="B15:B41" si="3">IF(A15="","",SUMIF(附属物名称,A15,附属物数量))</f>
        <v>12.4</v>
      </c>
      <c r="C15" s="58" t="str">
        <f ca="1" t="shared" ref="C15:C26" si="4">IFERROR(VLOOKUP(K15,附属物位置,6,0),"")</f>
        <v>㎡</v>
      </c>
      <c r="D15" s="59">
        <f ca="1" t="shared" ref="D15:D26" si="5">IF(A15="","",SUMIF(附属物名称,A15,附属物金额))</f>
        <v>2232</v>
      </c>
      <c r="E15" s="59" t="str">
        <f ca="1" t="shared" ref="E15:E26" si="6">IFERROR(VLOOKUP(L15,附属物位置,4,0),"")</f>
        <v>砖墙</v>
      </c>
      <c r="F15" s="58">
        <f ca="1" t="shared" ref="F15:F40" si="7">IF(E15="","",SUMIF(附属物名称,E15,附属物数量))</f>
        <v>80.14</v>
      </c>
      <c r="G15" s="58" t="str">
        <f ca="1" t="shared" ref="G15:G26" si="8">IFERROR(VLOOKUP(L15,附属物位置,6,0),"")</f>
        <v>㎡</v>
      </c>
      <c r="H15" s="59">
        <f ca="1" t="shared" ref="H15:H26" si="9">IF(E15="","",SUMIF(附属物名称,E15,附属物金额))</f>
        <v>11437</v>
      </c>
      <c r="K15" s="72">
        <v>1</v>
      </c>
      <c r="L15" s="72">
        <v>2</v>
      </c>
      <c r="M15" s="71"/>
    </row>
    <row r="16" ht="17.25" customHeight="1" spans="1:13">
      <c r="A16" s="58" t="str">
        <f ca="1" t="shared" si="2"/>
        <v>平砖地面</v>
      </c>
      <c r="B16" s="58">
        <f ca="1" t="shared" si="3"/>
        <v>250.9</v>
      </c>
      <c r="C16" s="58" t="str">
        <f ca="1" t="shared" si="4"/>
        <v>㎡</v>
      </c>
      <c r="D16" s="59">
        <f ca="1" t="shared" si="5"/>
        <v>6273</v>
      </c>
      <c r="E16" s="59" t="str">
        <f ca="1" t="shared" si="6"/>
        <v>渗水井</v>
      </c>
      <c r="F16" s="58">
        <f ca="1" t="shared" si="7"/>
        <v>1</v>
      </c>
      <c r="G16" s="58" t="str">
        <f ca="1" t="shared" si="8"/>
        <v>个</v>
      </c>
      <c r="H16" s="59">
        <f ca="1" t="shared" si="9"/>
        <v>600</v>
      </c>
      <c r="K16" s="72">
        <v>3</v>
      </c>
      <c r="L16" s="72">
        <v>4</v>
      </c>
      <c r="M16" s="71"/>
    </row>
    <row r="17" ht="17.25" customHeight="1" spans="1:13">
      <c r="A17" s="58" t="str">
        <f ca="1" t="shared" si="2"/>
        <v>化粪池</v>
      </c>
      <c r="B17" s="58">
        <f ca="1" t="shared" si="3"/>
        <v>1</v>
      </c>
      <c r="C17" s="58" t="str">
        <f ca="1" t="shared" si="4"/>
        <v>个</v>
      </c>
      <c r="D17" s="59">
        <f ca="1" t="shared" si="5"/>
        <v>400</v>
      </c>
      <c r="E17" s="59" t="str">
        <f ca="1" t="shared" si="6"/>
        <v>水泥地面</v>
      </c>
      <c r="F17" s="58">
        <f ca="1" t="shared" si="7"/>
        <v>38.64</v>
      </c>
      <c r="G17" s="58" t="str">
        <f ca="1" t="shared" si="8"/>
        <v>㎡</v>
      </c>
      <c r="H17" s="59">
        <f ca="1" t="shared" si="9"/>
        <v>1932</v>
      </c>
      <c r="K17" s="72">
        <v>5</v>
      </c>
      <c r="L17" s="72">
        <v>6</v>
      </c>
      <c r="M17" s="71"/>
    </row>
    <row r="18" ht="17.25" customHeight="1" spans="1:13">
      <c r="A18" s="58" t="str">
        <f ca="1" t="shared" si="2"/>
        <v>C1</v>
      </c>
      <c r="B18" s="58">
        <f ca="1" t="shared" si="3"/>
        <v>7.96</v>
      </c>
      <c r="C18" s="58" t="str">
        <f ca="1" t="shared" si="4"/>
        <v>㎡</v>
      </c>
      <c r="D18" s="59">
        <f ca="1" t="shared" si="5"/>
        <v>1909</v>
      </c>
      <c r="E18" s="59" t="str">
        <f ca="1" t="shared" si="6"/>
        <v>门垛</v>
      </c>
      <c r="F18" s="58">
        <f ca="1" t="shared" si="7"/>
        <v>1</v>
      </c>
      <c r="G18" s="58" t="str">
        <f ca="1" t="shared" si="8"/>
        <v>对</v>
      </c>
      <c r="H18" s="59">
        <f ca="1" t="shared" si="9"/>
        <v>3421</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28204</v>
      </c>
      <c r="H41" s="61"/>
      <c r="K41" s="72">
        <v>53</v>
      </c>
      <c r="M41" s="71"/>
    </row>
    <row r="42" ht="17.25" customHeight="1" spans="1:8">
      <c r="A42" s="60" t="s">
        <v>959</v>
      </c>
      <c r="B42" s="61"/>
      <c r="C42" s="62">
        <f ca="1">G41+G12</f>
        <v>28204</v>
      </c>
      <c r="D42" s="61"/>
      <c r="E42" s="63" t="s">
        <v>960</v>
      </c>
      <c r="F42" s="64" t="str">
        <f ca="1">TEXT(C42,"[DBnum2]")&amp;"元整"</f>
        <v>贰万捌仟贰佰零肆元整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康正（容城县）2024评字第7号-午方北庄村1-20</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1036</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黄天义</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28204</v>
      </c>
      <c r="H26" s="15"/>
      <c r="I26" s="15"/>
      <c r="J26" s="15"/>
      <c r="K26" s="15"/>
      <c r="L26" s="15"/>
      <c r="M26" s="15"/>
      <c r="N26" s="15"/>
      <c r="O26" s="15"/>
      <c r="P26" s="15"/>
      <c r="Q26" s="15"/>
    </row>
    <row r="27" spans="1:17">
      <c r="A27" s="9" t="s">
        <v>992</v>
      </c>
      <c r="B27" s="9"/>
      <c r="C27" s="9"/>
      <c r="D27" s="9" t="str">
        <f ca="1">结果通知单!F42</f>
        <v>贰万捌仟贰佰零肆元整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1037</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1038</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1039</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